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Date">'Приложение 7'!$B$1</definedName>
    <definedName name="Date1">'Приложение 7'!$B$2</definedName>
    <definedName name="EndDate">'Приложение 7'!$A$3</definedName>
    <definedName name="NameHead">'Приложение 7'!$A$2</definedName>
    <definedName name="ThisYear">'Приложение 7'!$B$3</definedName>
    <definedName name="Year">'Приложение 7'!$A$1</definedName>
    <definedName name="_xlnm.Print_Area" localSheetId="0">'Приложение 7'!$A$1:$Q$31</definedName>
  </definedNames>
  <calcPr calcId="162913"/>
</workbook>
</file>

<file path=xl/calcChain.xml><?xml version="1.0" encoding="utf-8"?>
<calcChain xmlns="http://schemas.openxmlformats.org/spreadsheetml/2006/main">
  <c r="B7" i="12" l="1"/>
  <c r="B3" i="12" l="1"/>
  <c r="A1" i="12"/>
  <c r="Q3" i="12" s="1"/>
</calcChain>
</file>

<file path=xl/sharedStrings.xml><?xml version="1.0" encoding="utf-8"?>
<sst xmlns="http://schemas.openxmlformats.org/spreadsheetml/2006/main" count="100" uniqueCount="50">
  <si>
    <t xml:space="preserve">к Закону Камчатского края </t>
  </si>
  <si>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</si>
  <si>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</si>
  <si>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</si>
  <si>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</si>
  <si>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</si>
  <si>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</si>
  <si>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</si>
  <si>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</si>
  <si>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</si>
  <si>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</si>
  <si>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</si>
  <si>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</si>
  <si>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</si>
  <si>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</si>
  <si>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</si>
  <si>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</si>
  <si>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</si>
  <si>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</si>
  <si>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</si>
  <si>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</si>
  <si>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</si>
  <si>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</si>
  <si>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</si>
  <si>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</si>
  <si>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</si>
  <si>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</si>
  <si>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</si>
  <si>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</si>
  <si>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</si>
  <si>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</si>
  <si>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</si>
  <si>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</si>
  <si>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</si>
  <si>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</si>
  <si>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</si>
  <si>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</si>
  <si>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01.01.2017</t>
  </si>
  <si>
    <t>Дотация на стимулирование достижений наилучших показателей деятельности муниципальных районов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</si>
  <si>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</si>
  <si>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</si>
  <si>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</si>
  <si>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</si>
  <si>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0,00000</t>
  </si>
  <si>
    <t>0,0</t>
  </si>
  <si>
    <t>Дотации на выравнивание бюджетной обеспеченности муниципальных районов (городских округов)</t>
  </si>
  <si>
    <t>Приложение 7</t>
  </si>
  <si>
    <t>ВСЕГО утверждено:</t>
  </si>
  <si>
    <t>ВСЕГО исполнено: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</si>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</sst>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49" fontId="11" fillId="2" borderId="0" xfId="0" applyNumberFormat="1" applyFont="1" applyFill="1"/>
    <xf numFmtId="49" fontId="9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6"/>
  <sheetViews>
    <sheetView tabSelected="1" view="pageBreakPreview" zoomScale="70" zoomScaleNormal="71" zoomScaleSheetLayoutView="70" workbookViewId="0">
      <selection activeCell="J5" sqref="J5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6.570312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32">
        <f>YEAR(Date)</f>
        <v>2017</v>
      </c>
      <c r="B1" s="33" t="s">
        <v>37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 t="s">
        <v>46</v>
      </c>
    </row>
    <row r="2" spans="1:62" ht="18.75" x14ac:dyDescent="0.3">
      <c r="A2" s="25"/>
      <c r="B2" s="10" t="s">
        <v>37</v>
      </c>
      <c r="C2" s="10"/>
      <c r="D2" s="1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0</v>
      </c>
    </row>
    <row r="3" spans="1:62" ht="18" x14ac:dyDescent="0.25">
      <c r="A3" s="25"/>
      <c r="B3" s="34">
        <f>IF(Date1=0,"",YEAR(Date1))</f>
        <v>2017</v>
      </c>
      <c r="C3" s="34"/>
      <c r="D3" s="3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tr">
        <f>CONCATENATE("""Об исполнении краевого бюджета за ",Year," год""")</f>
        <v>"Об исполнении краевого бюджета за 2017 год"</v>
      </c>
    </row>
    <row r="4" spans="1:62" ht="18.75" x14ac:dyDescent="0.3">
      <c r="A4" s="35"/>
      <c r="B4" s="10"/>
      <c r="C4" s="10"/>
      <c r="D4" s="1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 t="s">
        <v>49</v>
      </c>
    </row>
    <row r="5" spans="1:6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8" customFormat="1" ht="31.15" customHeight="1" x14ac:dyDescent="0.3">
      <c r="B6" s="36" t="s">
        <v>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62" s="8" customFormat="1" ht="20.25" customHeight="1" x14ac:dyDescent="0.3">
      <c r="B7" s="37" t="str">
        <f>CONCATENATE(" о предоставлении дотаций на выравнивание бюджетной обеспеченности местным бюджетам из краевого бюджета за 2017 год")</f>
        <v xml:space="preserve"> о предоставлении дотаций на выравнивание бюджетной обеспеченности местным бюджетам из краевого бюджета за 2017 год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62" ht="18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62" ht="18.75" x14ac:dyDescent="0.2"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 t="s">
        <v>1</v>
      </c>
    </row>
    <row r="10" spans="1:62" s="14" customFormat="1" ht="63" x14ac:dyDescent="0.2">
      <c r="A10" s="13" t="s">
        <v>3</v>
      </c>
      <c r="B10" s="13" t="s">
        <v>19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9</v>
      </c>
      <c r="I10" s="13" t="s">
        <v>10</v>
      </c>
      <c r="J10" s="13" t="s">
        <v>11</v>
      </c>
      <c r="K10" s="13" t="s">
        <v>12</v>
      </c>
      <c r="L10" s="13" t="s">
        <v>13</v>
      </c>
      <c r="M10" s="13" t="s">
        <v>14</v>
      </c>
      <c r="N10" s="13" t="s">
        <v>15</v>
      </c>
      <c r="O10" s="13" t="s">
        <v>16</v>
      </c>
      <c r="P10" s="13" t="s">
        <v>17</v>
      </c>
      <c r="Q10" s="13" t="s">
        <v>18</v>
      </c>
    </row>
    <row r="11" spans="1:62" s="15" customFormat="1" ht="19.5" customHeight="1" x14ac:dyDescent="0.25">
      <c r="A11" s="13" t="s">
        <v>20</v>
      </c>
      <c r="B11" s="13" t="s">
        <v>21</v>
      </c>
      <c r="C11" s="13" t="s">
        <v>22</v>
      </c>
      <c r="D11" s="13" t="s">
        <v>23</v>
      </c>
      <c r="E11" s="13" t="s">
        <v>24</v>
      </c>
      <c r="F11" s="13" t="s">
        <v>25</v>
      </c>
      <c r="G11" s="13" t="s">
        <v>26</v>
      </c>
      <c r="H11" s="13" t="s">
        <v>27</v>
      </c>
      <c r="I11" s="13" t="s">
        <v>28</v>
      </c>
      <c r="J11" s="13" t="s">
        <v>29</v>
      </c>
      <c r="K11" s="13" t="s">
        <v>30</v>
      </c>
      <c r="L11" s="13" t="s">
        <v>31</v>
      </c>
      <c r="M11" s="13" t="s">
        <v>32</v>
      </c>
      <c r="N11" s="13" t="s">
        <v>33</v>
      </c>
      <c r="O11" s="13" t="s">
        <v>34</v>
      </c>
      <c r="P11" s="13" t="s">
        <v>35</v>
      </c>
      <c r="Q11" s="13" t="s">
        <v>36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47.25" x14ac:dyDescent="0.25">
      <c r="A12" s="16" t="s">
        <v>20</v>
      </c>
      <c r="B12" s="17" t="s">
        <v>42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15.75" x14ac:dyDescent="0.25">
      <c r="A13" s="19"/>
      <c r="B13" s="22" t="s">
        <v>39</v>
      </c>
      <c r="C13" s="20" t="s">
        <v>43</v>
      </c>
      <c r="D13" s="20" t="s">
        <v>43</v>
      </c>
      <c r="E13" s="20" t="s">
        <v>43</v>
      </c>
      <c r="F13" s="20" t="s">
        <v>43</v>
      </c>
      <c r="G13" s="20" t="s">
        <v>43</v>
      </c>
      <c r="H13" s="20" t="s">
        <v>43</v>
      </c>
      <c r="I13" s="20" t="s">
        <v>43</v>
      </c>
      <c r="J13" s="20" t="s">
        <v>43</v>
      </c>
      <c r="K13" s="20">
        <v>16419</v>
      </c>
      <c r="L13" s="20">
        <v>2224</v>
      </c>
      <c r="M13" s="20" t="s">
        <v>43</v>
      </c>
      <c r="N13" s="20" t="s">
        <v>43</v>
      </c>
      <c r="O13" s="20" t="s">
        <v>43</v>
      </c>
      <c r="P13" s="20" t="s">
        <v>43</v>
      </c>
      <c r="Q13" s="20">
        <v>18643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15.75" x14ac:dyDescent="0.25">
      <c r="A14" s="19"/>
      <c r="B14" s="22" t="s">
        <v>40</v>
      </c>
      <c r="C14" s="20" t="s">
        <v>43</v>
      </c>
      <c r="D14" s="20" t="s">
        <v>43</v>
      </c>
      <c r="E14" s="20" t="s">
        <v>43</v>
      </c>
      <c r="F14" s="20" t="s">
        <v>43</v>
      </c>
      <c r="G14" s="20" t="s">
        <v>43</v>
      </c>
      <c r="H14" s="20" t="s">
        <v>43</v>
      </c>
      <c r="I14" s="20" t="s">
        <v>43</v>
      </c>
      <c r="J14" s="20" t="s">
        <v>43</v>
      </c>
      <c r="K14" s="20">
        <v>16419</v>
      </c>
      <c r="L14" s="20">
        <v>2224</v>
      </c>
      <c r="M14" s="20" t="s">
        <v>43</v>
      </c>
      <c r="N14" s="20" t="s">
        <v>43</v>
      </c>
      <c r="O14" s="20" t="s">
        <v>43</v>
      </c>
      <c r="P14" s="20" t="s">
        <v>43</v>
      </c>
      <c r="Q14" s="20">
        <v>18643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2" customFormat="1" ht="15.75" x14ac:dyDescent="0.25">
      <c r="A15" s="21"/>
      <c r="B15" s="23" t="s">
        <v>41</v>
      </c>
      <c r="C15" s="24" t="s">
        <v>44</v>
      </c>
      <c r="D15" s="24" t="s">
        <v>44</v>
      </c>
      <c r="E15" s="24" t="s">
        <v>44</v>
      </c>
      <c r="F15" s="24" t="s">
        <v>44</v>
      </c>
      <c r="G15" s="24" t="s">
        <v>44</v>
      </c>
      <c r="H15" s="24" t="s">
        <v>44</v>
      </c>
      <c r="I15" s="24" t="s">
        <v>44</v>
      </c>
      <c r="J15" s="24" t="s">
        <v>44</v>
      </c>
      <c r="K15" s="24">
        <v>100</v>
      </c>
      <c r="L15" s="24">
        <v>100</v>
      </c>
      <c r="M15" s="24" t="s">
        <v>44</v>
      </c>
      <c r="N15" s="24" t="s">
        <v>44</v>
      </c>
      <c r="O15" s="24" t="s">
        <v>44</v>
      </c>
      <c r="P15" s="24" t="s">
        <v>44</v>
      </c>
      <c r="Q15" s="24">
        <v>100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</row>
    <row r="16" spans="1:62" s="12" customFormat="1" ht="63" x14ac:dyDescent="0.25">
      <c r="A16" s="16" t="s">
        <v>21</v>
      </c>
      <c r="B16" s="17" t="s">
        <v>45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12" customFormat="1" ht="15.75" x14ac:dyDescent="0.25">
      <c r="A17" s="19"/>
      <c r="B17" s="22" t="s">
        <v>39</v>
      </c>
      <c r="C17" s="20" t="s">
        <v>43</v>
      </c>
      <c r="D17" s="20">
        <v>214572</v>
      </c>
      <c r="E17" s="20">
        <v>229021</v>
      </c>
      <c r="F17" s="20">
        <v>57105.398999999998</v>
      </c>
      <c r="G17" s="20">
        <v>83250</v>
      </c>
      <c r="H17" s="20">
        <v>234840</v>
      </c>
      <c r="I17" s="20">
        <v>73078</v>
      </c>
      <c r="J17" s="20">
        <v>66984</v>
      </c>
      <c r="K17" s="20" t="s">
        <v>43</v>
      </c>
      <c r="L17" s="20">
        <v>52300</v>
      </c>
      <c r="M17" s="20">
        <v>266758</v>
      </c>
      <c r="N17" s="20">
        <v>108089</v>
      </c>
      <c r="O17" s="20">
        <v>144267</v>
      </c>
      <c r="P17" s="20">
        <v>234059</v>
      </c>
      <c r="Q17" s="20">
        <v>1764323.399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12" customFormat="1" ht="15.75" x14ac:dyDescent="0.25">
      <c r="A18" s="19"/>
      <c r="B18" s="22" t="s">
        <v>40</v>
      </c>
      <c r="C18" s="20" t="s">
        <v>43</v>
      </c>
      <c r="D18" s="20">
        <v>214572</v>
      </c>
      <c r="E18" s="20">
        <v>229021</v>
      </c>
      <c r="F18" s="20">
        <v>57105.398999999998</v>
      </c>
      <c r="G18" s="20">
        <v>83250</v>
      </c>
      <c r="H18" s="20">
        <v>234840</v>
      </c>
      <c r="I18" s="20">
        <v>73078</v>
      </c>
      <c r="J18" s="20">
        <v>66984</v>
      </c>
      <c r="K18" s="20" t="s">
        <v>43</v>
      </c>
      <c r="L18" s="20">
        <v>52300</v>
      </c>
      <c r="M18" s="20">
        <v>266758</v>
      </c>
      <c r="N18" s="20">
        <v>108089</v>
      </c>
      <c r="O18" s="20">
        <v>144267</v>
      </c>
      <c r="P18" s="20">
        <v>234059</v>
      </c>
      <c r="Q18" s="20">
        <v>1764323.399</v>
      </c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</row>
    <row r="19" spans="1:62" s="12" customFormat="1" ht="15.75" x14ac:dyDescent="0.25">
      <c r="A19" s="21"/>
      <c r="B19" s="23" t="s">
        <v>41</v>
      </c>
      <c r="C19" s="24" t="s">
        <v>44</v>
      </c>
      <c r="D19" s="24">
        <v>100</v>
      </c>
      <c r="E19" s="24">
        <v>100</v>
      </c>
      <c r="F19" s="24">
        <v>100</v>
      </c>
      <c r="G19" s="24">
        <v>100</v>
      </c>
      <c r="H19" s="24">
        <v>100</v>
      </c>
      <c r="I19" s="24">
        <v>100</v>
      </c>
      <c r="J19" s="24">
        <v>100</v>
      </c>
      <c r="K19" s="24" t="s">
        <v>44</v>
      </c>
      <c r="L19" s="24">
        <v>100</v>
      </c>
      <c r="M19" s="24">
        <v>100</v>
      </c>
      <c r="N19" s="24">
        <v>100</v>
      </c>
      <c r="O19" s="24">
        <v>100</v>
      </c>
      <c r="P19" s="24">
        <v>100</v>
      </c>
      <c r="Q19" s="24">
        <v>100</v>
      </c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ht="63" x14ac:dyDescent="0.2">
      <c r="A20" s="16"/>
      <c r="B20" s="17" t="s">
        <v>38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62" ht="15.75" x14ac:dyDescent="0.2">
      <c r="A21" s="19"/>
      <c r="B21" s="22" t="s">
        <v>39</v>
      </c>
      <c r="C21" s="20">
        <v>1810</v>
      </c>
      <c r="D21" s="20">
        <v>4630</v>
      </c>
      <c r="E21" s="20">
        <v>4429</v>
      </c>
      <c r="F21" s="20">
        <v>5620</v>
      </c>
      <c r="G21" s="20">
        <v>4435</v>
      </c>
      <c r="H21" s="20">
        <v>1809</v>
      </c>
      <c r="I21" s="20">
        <v>9440</v>
      </c>
      <c r="J21" s="20">
        <v>9959</v>
      </c>
      <c r="K21" s="20">
        <v>9958</v>
      </c>
      <c r="L21" s="20">
        <v>11374</v>
      </c>
      <c r="M21" s="20">
        <v>12959</v>
      </c>
      <c r="N21" s="20">
        <v>7698</v>
      </c>
      <c r="O21" s="20">
        <v>9440</v>
      </c>
      <c r="P21" s="20">
        <v>6439</v>
      </c>
      <c r="Q21" s="20">
        <v>100000</v>
      </c>
    </row>
    <row r="22" spans="1:62" ht="15.75" x14ac:dyDescent="0.2">
      <c r="A22" s="19"/>
      <c r="B22" s="22" t="s">
        <v>40</v>
      </c>
      <c r="C22" s="20">
        <v>1810</v>
      </c>
      <c r="D22" s="20">
        <v>4630</v>
      </c>
      <c r="E22" s="20">
        <v>4429</v>
      </c>
      <c r="F22" s="20">
        <v>5620</v>
      </c>
      <c r="G22" s="20">
        <v>4435</v>
      </c>
      <c r="H22" s="20">
        <v>1809</v>
      </c>
      <c r="I22" s="20">
        <v>9440</v>
      </c>
      <c r="J22" s="20">
        <v>9959</v>
      </c>
      <c r="K22" s="20">
        <v>9958</v>
      </c>
      <c r="L22" s="20">
        <v>11374</v>
      </c>
      <c r="M22" s="20">
        <v>12959</v>
      </c>
      <c r="N22" s="20">
        <v>7698</v>
      </c>
      <c r="O22" s="20">
        <v>9440</v>
      </c>
      <c r="P22" s="20">
        <v>6439</v>
      </c>
      <c r="Q22" s="20">
        <v>100000</v>
      </c>
    </row>
    <row r="23" spans="1:62" ht="15.75" x14ac:dyDescent="0.2">
      <c r="A23" s="21"/>
      <c r="B23" s="23" t="s">
        <v>41</v>
      </c>
      <c r="C23" s="24">
        <v>100</v>
      </c>
      <c r="D23" s="24">
        <v>100</v>
      </c>
      <c r="E23" s="24">
        <v>100</v>
      </c>
      <c r="F23" s="24">
        <v>100</v>
      </c>
      <c r="G23" s="24">
        <v>100</v>
      </c>
      <c r="H23" s="24">
        <v>100</v>
      </c>
      <c r="I23" s="24">
        <v>100</v>
      </c>
      <c r="J23" s="24">
        <v>100</v>
      </c>
      <c r="K23" s="24">
        <v>100</v>
      </c>
      <c r="L23" s="24">
        <v>100</v>
      </c>
      <c r="M23" s="24">
        <v>100</v>
      </c>
      <c r="N23" s="24">
        <v>100</v>
      </c>
      <c r="O23" s="24">
        <v>100</v>
      </c>
      <c r="P23" s="24">
        <v>100</v>
      </c>
      <c r="Q23" s="24">
        <v>100</v>
      </c>
    </row>
    <row r="24" spans="1:62" ht="15.75" x14ac:dyDescent="0.2">
      <c r="A24" s="26"/>
      <c r="B24" s="27" t="s">
        <v>47</v>
      </c>
      <c r="C24" s="28">
        <v>1810</v>
      </c>
      <c r="D24" s="28">
        <v>219202</v>
      </c>
      <c r="E24" s="28">
        <v>233450</v>
      </c>
      <c r="F24" s="28">
        <v>62725.398999999998</v>
      </c>
      <c r="G24" s="28">
        <v>87685</v>
      </c>
      <c r="H24" s="28">
        <v>236649</v>
      </c>
      <c r="I24" s="28">
        <v>82518</v>
      </c>
      <c r="J24" s="28">
        <v>76943</v>
      </c>
      <c r="K24" s="28">
        <v>26377</v>
      </c>
      <c r="L24" s="28">
        <v>65898</v>
      </c>
      <c r="M24" s="28">
        <v>279717</v>
      </c>
      <c r="N24" s="28">
        <v>115787</v>
      </c>
      <c r="O24" s="28">
        <v>153707</v>
      </c>
      <c r="P24" s="28">
        <v>240498</v>
      </c>
      <c r="Q24" s="28">
        <v>1882966.399</v>
      </c>
    </row>
    <row r="25" spans="1:62" ht="15.75" x14ac:dyDescent="0.2">
      <c r="A25" s="26"/>
      <c r="B25" s="27" t="s">
        <v>48</v>
      </c>
      <c r="C25" s="28">
        <v>1810</v>
      </c>
      <c r="D25" s="28">
        <v>219202</v>
      </c>
      <c r="E25" s="28">
        <v>233450</v>
      </c>
      <c r="F25" s="28">
        <v>62725.398999999998</v>
      </c>
      <c r="G25" s="28">
        <v>87685</v>
      </c>
      <c r="H25" s="28">
        <v>236649</v>
      </c>
      <c r="I25" s="28">
        <v>82518</v>
      </c>
      <c r="J25" s="28">
        <v>76943</v>
      </c>
      <c r="K25" s="28">
        <v>26377</v>
      </c>
      <c r="L25" s="28">
        <v>65898</v>
      </c>
      <c r="M25" s="28">
        <v>279717</v>
      </c>
      <c r="N25" s="28">
        <v>115787</v>
      </c>
      <c r="O25" s="28">
        <v>153707</v>
      </c>
      <c r="P25" s="28">
        <v>240498</v>
      </c>
      <c r="Q25" s="28">
        <v>1882966.399</v>
      </c>
    </row>
    <row r="26" spans="1:62" ht="15.75" x14ac:dyDescent="0.2">
      <c r="A26" s="29"/>
      <c r="B26" s="30" t="s">
        <v>41</v>
      </c>
      <c r="C26" s="31">
        <v>100</v>
      </c>
      <c r="D26" s="31">
        <v>100</v>
      </c>
      <c r="E26" s="31">
        <v>100</v>
      </c>
      <c r="F26" s="31">
        <v>100</v>
      </c>
      <c r="G26" s="31">
        <v>100</v>
      </c>
      <c r="H26" s="31">
        <v>100</v>
      </c>
      <c r="I26" s="31">
        <v>100</v>
      </c>
      <c r="J26" s="31">
        <v>100</v>
      </c>
      <c r="K26" s="31">
        <v>100</v>
      </c>
      <c r="L26" s="31">
        <v>100</v>
      </c>
      <c r="M26" s="31">
        <v>100</v>
      </c>
      <c r="N26" s="31">
        <v>100</v>
      </c>
      <c r="O26" s="31">
        <v>100</v>
      </c>
      <c r="P26" s="31">
        <v>100</v>
      </c>
      <c r="Q26" s="31">
        <v>100</v>
      </c>
    </row>
  </sheetData>
  <mergeCells count="2">
    <mergeCell ref="B6:Q6"/>
    <mergeCell ref="B7:Q7"/>
  </mergeCells>
  <phoneticPr fontId="1" type="noConversion"/>
  <pageMargins left="0.39370078740157483" right="0" top="0.32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Date</vt:lpstr>
      <vt:lpstr>Date1</vt:lpstr>
      <vt:lpstr>EndDate</vt:lpstr>
      <vt:lpstr>NameHead</vt:lpstr>
      <vt:lpstr>ThisYear</vt:lpstr>
      <vt:lpstr>Year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2018-04-18T02:14:01Z</cp:lastPrinted>
  <dcterms:created xsi:type="dcterms:W3CDTF">2005-09-08T01:35:00Z</dcterms:created>
  <dcterms:modified xsi:type="dcterms:W3CDTF">2018-06-13T21:34:04Z</dcterms:modified>
</cp:coreProperties>
</file>